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Հին համակարգիչ\Հաշվետվություններ\Հաշվետվություններ\balans minchev 5 y\2022\"/>
    </mc:Choice>
  </mc:AlternateContent>
  <xr:revisionPtr revIDLastSave="0" documentId="13_ncr:1_{B20C400D-C55D-45A5-BFED-0CD9D8A55EBF}" xr6:coauthVersionLast="37" xr6:coauthVersionMax="37" xr10:uidLastSave="{00000000-0000-0000-0000-000000000000}"/>
  <bookViews>
    <workbookView xWindow="0" yWindow="0" windowWidth="19200" windowHeight="694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79021"/>
</workbook>
</file>

<file path=xl/calcChain.xml><?xml version="1.0" encoding="utf-8"?>
<calcChain xmlns="http://schemas.openxmlformats.org/spreadsheetml/2006/main">
  <c r="D6" i="1" l="1"/>
  <c r="D16" i="1"/>
  <c r="D12" i="1" l="1"/>
  <c r="C7" i="1"/>
  <c r="C20" i="1" l="1"/>
  <c r="C22" i="1" l="1"/>
  <c r="C23" i="1"/>
  <c r="C21" i="1"/>
  <c r="D24" i="1"/>
  <c r="C24" i="1" s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<sst xmlns="http://schemas.openxmlformats.org/spreadsheetml/2006/main" count="44" uniqueCount="41">
  <si>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</si>
  <si>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</si>
  <si>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</si>
  <si>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</si>
  <si>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</si>
  <si>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</si>
  <si>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</si>
  <si>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</si>
  <si>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</si>
  <si>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</si>
  <si>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</si>
  <si>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</si>
  <si>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</si>
  <si>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</si>
  <si>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</si>
  <si>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</si>
  <si>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</si>
  <si>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</si>
  <si>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</si>
  <si>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</si>
  <si>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</si>
  <si>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</si>
  <si>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</si>
  <si>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</si>
  <si>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</si>
  <si>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</si>
  <si>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</si>
  <si>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</si>
  <si>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</si>
  <si>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</si>
  <si>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</si>
  <si>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</si>
  <si>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</si>
  <si>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</si>
  <si>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</si>
  <si>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</si>
  <si>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</si>
  <si>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</si>
  <si>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</si>
  <si>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</si>
  <si>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Կ․Ս․Ստանիսլավսկու անվան պոտական ռուսական դրամատիկական թատրոն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</si>
</sst>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4" fillId="0" borderId="0" xfId="0" applyNumberFormat="1" applyFont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6" sqref="E6"/>
    </sheetView>
  </sheetViews>
  <sheetFormatPr defaultColWidth="8.83203125" defaultRowHeight="15" x14ac:dyDescent="0.3"/>
  <cols>
    <col min="1" max="1" width="5.58203125" style="20" customWidth="1"/>
    <col min="2" max="2" width="38.5" style="21" customWidth="1"/>
    <col min="3" max="3" width="18.25" style="9" customWidth="1"/>
    <col min="4" max="4" width="31.83203125" style="9" customWidth="1"/>
    <col min="5" max="5" width="38.75" style="9" customWidth="1"/>
    <col min="6" max="16384" width="8.83203125" style="9"/>
  </cols>
  <sheetData>
    <row r="2" spans="1:169" s="3" customFormat="1" ht="17.5" x14ac:dyDescent="0.45">
      <c r="A2" s="1"/>
      <c r="B2" s="2" t="s">
        <v>30</v>
      </c>
    </row>
    <row r="3" spans="1:169" s="5" customFormat="1" ht="17" x14ac:dyDescent="0.45">
      <c r="A3" s="4"/>
      <c r="B3" s="28" t="s">
        <v>37</v>
      </c>
      <c r="C3" s="28"/>
      <c r="D3" s="28"/>
    </row>
    <row r="4" spans="1:169" ht="17" x14ac:dyDescent="0.45">
      <c r="E4" s="5"/>
    </row>
    <row r="5" spans="1:169" s="6" customFormat="1" ht="58.4" customHeight="1" x14ac:dyDescent="0.3">
      <c r="A5" s="6" t="s">
        <v>0</v>
      </c>
      <c r="B5" s="6" t="s">
        <v>1</v>
      </c>
      <c r="C5" s="25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9" customHeight="1" x14ac:dyDescent="0.3">
      <c r="A6" s="22" t="s">
        <v>3</v>
      </c>
      <c r="B6" s="23" t="s">
        <v>38</v>
      </c>
      <c r="C6" s="26">
        <f t="shared" ref="C6:C21" si="0">SUM(D6:D6)</f>
        <v>321243.20999999996</v>
      </c>
      <c r="D6" s="24">
        <f>SUM(D7:D10)</f>
        <v>321243.20999999996</v>
      </c>
    </row>
    <row r="7" spans="1:169" ht="18.399999999999999" customHeight="1" x14ac:dyDescent="0.3">
      <c r="A7" s="10"/>
      <c r="B7" s="11" t="s">
        <v>4</v>
      </c>
      <c r="C7" s="26">
        <f t="shared" si="0"/>
        <v>241132.24</v>
      </c>
      <c r="D7" s="24">
        <v>241132.24</v>
      </c>
    </row>
    <row r="8" spans="1:169" ht="18.399999999999999" customHeight="1" x14ac:dyDescent="0.3">
      <c r="A8" s="10"/>
      <c r="B8" s="11" t="s">
        <v>5</v>
      </c>
      <c r="C8" s="26">
        <f t="shared" si="0"/>
        <v>1550</v>
      </c>
      <c r="D8" s="24">
        <v>1550</v>
      </c>
    </row>
    <row r="9" spans="1:169" ht="18.399999999999999" customHeight="1" x14ac:dyDescent="0.3">
      <c r="A9" s="10"/>
      <c r="B9" s="11" t="s">
        <v>6</v>
      </c>
      <c r="C9" s="26">
        <f t="shared" si="0"/>
        <v>78016.97</v>
      </c>
      <c r="D9" s="24">
        <v>78016.97</v>
      </c>
    </row>
    <row r="10" spans="1:169" ht="18.399999999999999" customHeight="1" x14ac:dyDescent="0.3">
      <c r="A10" s="10"/>
      <c r="B10" s="11" t="s">
        <v>7</v>
      </c>
      <c r="C10" s="26">
        <f t="shared" si="0"/>
        <v>544</v>
      </c>
      <c r="D10" s="24">
        <v>544</v>
      </c>
    </row>
    <row r="11" spans="1:169" ht="53.15" customHeight="1" x14ac:dyDescent="0.3">
      <c r="A11" s="7" t="s">
        <v>8</v>
      </c>
      <c r="B11" s="8" t="s">
        <v>39</v>
      </c>
      <c r="C11" s="26">
        <f t="shared" si="0"/>
        <v>24107700</v>
      </c>
      <c r="D11" s="24">
        <v>24107700</v>
      </c>
    </row>
    <row r="12" spans="1:169" ht="68.150000000000006" customHeight="1" x14ac:dyDescent="0.3">
      <c r="A12" s="7">
        <v>1</v>
      </c>
      <c r="B12" s="12" t="s">
        <v>9</v>
      </c>
      <c r="C12" s="26">
        <f t="shared" si="0"/>
        <v>142</v>
      </c>
      <c r="D12" s="24">
        <f>D15+D14</f>
        <v>142</v>
      </c>
    </row>
    <row r="13" spans="1:169" s="15" customFormat="1" x14ac:dyDescent="0.3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3">
      <c r="A14" s="16" t="s">
        <v>11</v>
      </c>
      <c r="B14" s="17" t="s">
        <v>12</v>
      </c>
      <c r="C14" s="26">
        <f t="shared" si="0"/>
        <v>142</v>
      </c>
      <c r="D14" s="24">
        <v>142</v>
      </c>
    </row>
    <row r="15" spans="1:169" ht="34.75" customHeight="1" x14ac:dyDescent="0.3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150000000000006" customHeight="1" x14ac:dyDescent="0.3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5" s="15" customFormat="1" x14ac:dyDescent="0.3">
      <c r="A17" s="13"/>
      <c r="B17" s="14" t="s">
        <v>10</v>
      </c>
      <c r="C17" s="26">
        <f t="shared" si="0"/>
        <v>0</v>
      </c>
      <c r="D17" s="24">
        <v>0</v>
      </c>
    </row>
    <row r="18" spans="1:5" ht="22.4" customHeight="1" x14ac:dyDescent="0.3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5" ht="55" customHeight="1" x14ac:dyDescent="0.3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5" ht="50.5" customHeight="1" x14ac:dyDescent="0.3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5" ht="50.5" customHeight="1" x14ac:dyDescent="0.3">
      <c r="A21" s="7">
        <v>3</v>
      </c>
      <c r="B21" s="12" t="s">
        <v>22</v>
      </c>
      <c r="C21" s="26">
        <f t="shared" si="0"/>
        <v>124146.4</v>
      </c>
      <c r="D21" s="24">
        <v>124146.4</v>
      </c>
    </row>
    <row r="22" spans="1:5" ht="50.5" customHeight="1" x14ac:dyDescent="0.3">
      <c r="A22" s="7">
        <v>4</v>
      </c>
      <c r="B22" s="12" t="s">
        <v>31</v>
      </c>
      <c r="C22" s="26">
        <f t="shared" ref="C22:C23" si="1">SUM(D22:D22)</f>
        <v>17628794</v>
      </c>
      <c r="D22" s="24">
        <v>17628794</v>
      </c>
    </row>
    <row r="23" spans="1:5" ht="50.5" customHeight="1" x14ac:dyDescent="0.3">
      <c r="A23" s="7">
        <v>5</v>
      </c>
      <c r="B23" s="12" t="s">
        <v>32</v>
      </c>
      <c r="C23" s="26">
        <f t="shared" si="1"/>
        <v>11432867</v>
      </c>
      <c r="D23" s="24">
        <v>11432867</v>
      </c>
      <c r="E23" s="30"/>
    </row>
    <row r="24" spans="1:5" ht="32.9" customHeight="1" x14ac:dyDescent="0.3">
      <c r="A24" s="7">
        <v>6</v>
      </c>
      <c r="B24" s="12" t="s">
        <v>23</v>
      </c>
      <c r="C24" s="26">
        <f t="shared" ref="C24:C32" si="2">SUM(D24:D24)</f>
        <v>7575.5700000000006</v>
      </c>
      <c r="D24" s="24">
        <f>D25+D26+D27+D28</f>
        <v>7575.5700000000006</v>
      </c>
    </row>
    <row r="25" spans="1:5" s="15" customFormat="1" x14ac:dyDescent="0.3">
      <c r="A25" s="13"/>
      <c r="B25" s="14" t="s">
        <v>10</v>
      </c>
      <c r="C25" s="26">
        <f t="shared" si="2"/>
        <v>0</v>
      </c>
      <c r="D25" s="24">
        <v>0</v>
      </c>
    </row>
    <row r="26" spans="1:5" ht="32.15" customHeight="1" x14ac:dyDescent="0.3">
      <c r="A26" s="27" t="s">
        <v>33</v>
      </c>
      <c r="B26" s="18" t="s">
        <v>24</v>
      </c>
      <c r="C26" s="26">
        <f t="shared" si="2"/>
        <v>5661.6</v>
      </c>
      <c r="D26" s="24">
        <v>5661.6</v>
      </c>
    </row>
    <row r="27" spans="1:5" ht="19" customHeight="1" x14ac:dyDescent="0.3">
      <c r="A27" s="16">
        <v>6.2</v>
      </c>
      <c r="B27" s="18" t="s">
        <v>25</v>
      </c>
      <c r="C27" s="26">
        <f t="shared" si="2"/>
        <v>12</v>
      </c>
      <c r="D27" s="24">
        <v>12</v>
      </c>
    </row>
    <row r="28" spans="1:5" ht="18.399999999999999" customHeight="1" x14ac:dyDescent="0.3">
      <c r="A28" s="27" t="s">
        <v>34</v>
      </c>
      <c r="B28" s="18" t="s">
        <v>26</v>
      </c>
      <c r="C28" s="26">
        <f t="shared" si="2"/>
        <v>1901.97</v>
      </c>
      <c r="D28" s="24">
        <v>1901.97</v>
      </c>
    </row>
    <row r="29" spans="1:5" ht="62.25" customHeight="1" x14ac:dyDescent="0.3">
      <c r="A29" s="7">
        <v>7</v>
      </c>
      <c r="B29" s="12" t="s">
        <v>27</v>
      </c>
      <c r="C29" s="26">
        <f t="shared" si="2"/>
        <v>2</v>
      </c>
      <c r="D29" s="24">
        <f>SUM(D31:D32)</f>
        <v>2</v>
      </c>
    </row>
    <row r="30" spans="1:5" s="15" customFormat="1" x14ac:dyDescent="0.3">
      <c r="A30" s="19"/>
      <c r="B30" s="14" t="s">
        <v>10</v>
      </c>
      <c r="C30" s="26">
        <f t="shared" si="2"/>
        <v>0</v>
      </c>
      <c r="D30" s="24"/>
    </row>
    <row r="31" spans="1:5" ht="34.15" customHeight="1" x14ac:dyDescent="0.3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5" ht="34.15" customHeight="1" x14ac:dyDescent="0.3">
      <c r="A32" s="27" t="s">
        <v>36</v>
      </c>
      <c r="B32" s="18" t="s">
        <v>29</v>
      </c>
      <c r="C32" s="26">
        <f t="shared" si="2"/>
        <v>2</v>
      </c>
      <c r="D32" s="24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qYU6aAYL/sDHpO/cj25d4RGLUa2MNL8mbqHSETLGWGE=</DigestValue>
    </Reference>
    <Reference Type="http://www.w3.org/2000/09/xmldsig#Object" URI="#idOfficeObject">
      <DigestMethod Algorithm="http://www.w3.org/2001/04/xmlenc#sha256"/>
      <DigestValue>ByJDU00AU6DlC3xYeIfU54lSy74FtctKSsjEnqgjfuE=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2449LAufU/mkZ2D2M6AJyW6t17rrwpzAm94PLxOoSwI=</DigestValue>
    </Reference>
  </SignedInfo>
  <SignatureValue>b5lYcclPc17VGJP9EbkgO7oTpdHXQZdsAk1T+E3yvSbmvDkHTp9DLSZFeUzyxDNMI9BiywCO0lQe
OA+7vvMGDJomPvroZuQRvob56dz9EKz0+Fn5yQjCuMjUOtZB5njryvyzIAsLl9+ayNb64ArNAy8s
Qw6o6i3cobCLvExQRwSwJkGLghSvG95PVsXYfDQxqsnJjftpe9cWJa9lJw0UXdUEnY4Dsx5Uytpu
Gj33FHJTMqoh9xZBeSLXvYRmGqFtbZOsMCJQbMA+E909rQOoFOvZZ+5B/OyhZXpmnY3wCxCqIk7J
8Bffo211qgKcvQBZdIF3uUQJdrxOxt/P93+ISg==</SignatureValue>
  <KeyInfo>
    <X509Data>
      <X509Certificate>MIIFTTCCAzWgAwIBAgIIRn+FZ5XnD10wDQYJKoZIhvcNAQELBQAwQjELMAkGA1UEBhMCQU0xEzARBgNVBAoMCkVLRU5HIENKU0MxCjAIBgNVBAUTATExEjAQBgNVBAMMCUNBIG9mIFJvQTAeFw0xNjEyMjAxMjAzNDVaFw0yNjEyMjAxMjAzNDVaMIGFMQswCQYDVQQGEwJBTTEbMBkGA1UEBAwS1YTUvdS71LnUsdWQ1YXUsdWGMRkwFwYDVQQqDBDVhNSx1ZDUu9Sx1YbVhtSxMRUwEwYDVQQFEwwyNjMzNDMzM2EzNWQxJzAlBgNVBAMMHk1LSElUQVJZQU4gTUFSSUFOTkEgNTIwNDY3MDE5MTCCASIwDQYJKoZIhvcNAQEBBQADggEPADCCAQoCggEBAMkTbPuHXB1/eakIj/wrYLWMMei6Qc7GlbtfCpxCd6DC7cXEsmj+tFugkjH9HN3ezwcASFwobFqgWjoHc1H7Tkz8WM6NgK5u43hpkFZRgANakB7xzzuKGDd+3ZrXHzHtesFEHhxA24Ob1TAk0b8ucL0SwpkkN6vN68IHfsEJuMV+iLAAE5DJEOriei9PVXzdUY4hGxWccleH27oSFJ6jVpnC1UMqgnO/EGpvjz3MLscSwlxvnFnUL4hYPvxnP69ST2Bu2/tKbmhOkivY7T8Pve7+rF1BIKDY0cGIQX2p58VmM66xnJzUksLZ4+RVxQYCfLiBWUpa4Vj2Vz4wruDwZfECAwEAAaOCAQEwgf4wMwYIKwYBBQUHAQEEJzAlMCMGCCsGAQUFBzABhhdodHRwOi8vb2NzcC5wa2kuYW0vb2NzcDAdBgNVHQ4EFgQU6TNHcXEBEWtyJLfyPwHcAsHQvucwDAYDVR0TAQH/BAIwADAfBgNVHSMEGDAWgBTp6vHuJCIuDf9t2MyExjSM312yeTAyBgNVHSAEKzApMCcGBFUdIAAwHzAdBggrBgEFBQcCARYRd3d3LnBraS5hbS9wb2xpY3kwNQYDVR0fBC4wLDAqoCigJoYkaHR0cDovL2NybC5wa2kuYW0vY2l0aXplbmNhXzIwMTMuY3JsMA4GA1UdDwEB/wQEAwIEsDANBgkqhkiG9w0BAQsFAAOCAgEAAKq9VYuu3wemsQeYja/S+h9PY1QMIW37H5wq3e3c1hGqoEBO3vWN5eYbn4/7Kia+TDBOJKroTu/rBafsB0iYSv6/a/ywEEwExcjsIM1b8AtPH9i2Vy9wyMSNTDwtcOXd4cpo5aiPB906Xfw2mXSD7dF+7WaOHMWaQwG2Fxo4h6IirhETPQMowccbGtwZpE/rnyHZHm0OXjekZ6p5jnKs134LrEGzPzIzbqdOlXOGYNnD9IK4LSIhf15OUPK4Nopwa5fxZ78A6A8IE9ba1fUkZJVqG/1Phc0BQ9fzA3e4vDUcIj1T4bUyH+IF22dqPX+jaRsyHh6I6py4UaV7omI+mC4WIbExHkg69WWp0iv1wrWUNzi5IaoDauEVDOF6TAK8SlSCsMvXiUs8ku8Hn267MQimKkYdR+FDlV4jflPxF3kbtXM6KLM8MaWAj9KwKnYkWsFYVhBC1M7Z3Cv/DJbFJR3GdZJqTdKvYy+v4B3tvvycYIu1AIIuNlPUO72uVLYgS0qI333nqf843G7VXAWJMyksA59iEHpkIYdJheVeprt3AeNO5BFhyhfNk/hl7jifMSXI1LYfsPpdW3H5m38jWpshrv65fQOyPXl7JTLy+RXYuLuf5qXNP4ahF9rxZQx6y0DLgIdGfV+b8gIMXBhx51HmX7IefX83yZPjfp+b1T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jHF1LDXkQKIOGFEGWuJTMiWZ0vhSzl9rZ9f03cs29iQ=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k9mlVs5FPytH89u7WxAU5nAX8YAhvN8l5tVqI9MuXJg=</DigestValue>
      </Reference>
      <Reference URI="/xl/sharedStrings.xml?ContentType=application/vnd.openxmlformats-officedocument.spreadsheetml.sharedStrings+xml">
        <DigestMethod Algorithm="http://www.w3.org/2001/04/xmlenc#sha256"/>
        <DigestValue>cBFzP0Gyq8T6MQxz3Wa1QNnRMsZqGKtCFgF5VI52Dfs=</DigestValue>
      </Reference>
      <Reference URI="/xl/styles.xml?ContentType=application/vnd.openxmlformats-officedocument.spreadsheetml.styles+xml">
        <DigestMethod Algorithm="http://www.w3.org/2001/04/xmlenc#sha256"/>
        <DigestValue>bPjsRXS/w13EOWJh4NZUbabp1znsNQ8uuJ6zXipxUHw=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MZn9u+pCmrCSpDP9a4hP2x4a8AflUKdPQWPxZexFIc8=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XhF1Yxl6Pzg+aMwUdtsgqW8efK6kVLO64YHV8LKp4uI=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2023-03-09T10:16:52Z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16.0.10827/15</OfficeVersion>
          <ApplicationVersion>16.0.10827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2023-03-09T10:16:52Z</xd:SigningTime>
          <xd:SigningCertificate>
            <xd:Cert>
              <xd:CertDigest>
                <DigestMethod Algorithm="http://www.w3.org/2001/04/xmlenc#sha256"/>
                <DigestValue>45/+s2ptFjZNuMf0Ejfbzq9CAa7Ml+AENESiMx4lC3c=</DigestValue>
              </xd:CertDigest>
              <xd:IssuerSerial>
                <X509IssuerName>CN=CA of RoA, SERIALNUMBER=1, O=EKENG CJSC, C=AM</X509IssuerName>
                <X509SerialNumber>5079925584640282461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2023-03-09T09:07:46Z</cp:lastPrinted>
  <dcterms:created xsi:type="dcterms:W3CDTF">2018-07-20T13:50:31Z</dcterms:created>
  <dcterms:modified xsi:type="dcterms:W3CDTF">2023-03-09T10:16:15Z</dcterms:modified>
</cp:coreProperties>
</file>